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955" yWindow="120" windowWidth="12120" windowHeight="9120"/>
  </bookViews>
  <sheets>
    <sheet name="прил.1" sheetId="12" r:id="rId1"/>
  </sheets>
  <calcPr calcId="125725"/>
</workbook>
</file>

<file path=xl/calcChain.xml><?xml version="1.0" encoding="utf-8"?>
<calcChain xmlns="http://schemas.openxmlformats.org/spreadsheetml/2006/main">
  <c r="H30" i="12"/>
  <c r="H28" s="1"/>
  <c r="C30"/>
  <c r="B30"/>
  <c r="Q28"/>
  <c r="G28"/>
  <c r="I28"/>
  <c r="J28"/>
  <c r="C28"/>
  <c r="D28"/>
  <c r="E28"/>
  <c r="B28"/>
  <c r="H17" l="1"/>
  <c r="I17"/>
  <c r="J17"/>
  <c r="G17"/>
  <c r="C17"/>
  <c r="D17"/>
  <c r="E17"/>
  <c r="B17"/>
  <c r="K21"/>
  <c r="F21"/>
  <c r="F20" l="1"/>
  <c r="K18"/>
  <c r="K16"/>
  <c r="C35"/>
  <c r="D35"/>
  <c r="E35"/>
  <c r="G35"/>
  <c r="H35"/>
  <c r="I35"/>
  <c r="J35"/>
  <c r="K35"/>
  <c r="L35"/>
  <c r="M35"/>
  <c r="O35"/>
  <c r="Q35"/>
  <c r="B35"/>
  <c r="B34" s="1"/>
  <c r="F36"/>
  <c r="F35" s="1"/>
  <c r="K36"/>
  <c r="M36"/>
  <c r="N36"/>
  <c r="N35" s="1"/>
  <c r="O36"/>
  <c r="P36" l="1"/>
  <c r="P35" s="1"/>
  <c r="O18"/>
  <c r="M18"/>
  <c r="F18"/>
  <c r="H31"/>
  <c r="I31"/>
  <c r="J31"/>
  <c r="L31"/>
  <c r="H7"/>
  <c r="I7"/>
  <c r="J7"/>
  <c r="G34"/>
  <c r="Q24"/>
  <c r="K30" l="1"/>
  <c r="K28" s="1"/>
  <c r="M25" l="1"/>
  <c r="N25"/>
  <c r="N24" s="1"/>
  <c r="O25"/>
  <c r="O24" s="1"/>
  <c r="L25"/>
  <c r="L24" s="1"/>
  <c r="L30"/>
  <c r="L28" s="1"/>
  <c r="B24"/>
  <c r="C24"/>
  <c r="D24"/>
  <c r="E24"/>
  <c r="F25"/>
  <c r="N14"/>
  <c r="O14"/>
  <c r="K8"/>
  <c r="D7"/>
  <c r="K9"/>
  <c r="O30"/>
  <c r="O28" s="1"/>
  <c r="G7"/>
  <c r="O33"/>
  <c r="N33"/>
  <c r="M33"/>
  <c r="O32"/>
  <c r="N32"/>
  <c r="M32"/>
  <c r="K33"/>
  <c r="K32"/>
  <c r="G31"/>
  <c r="P25" l="1"/>
  <c r="P24" s="1"/>
  <c r="N31"/>
  <c r="P33"/>
  <c r="O31"/>
  <c r="K31"/>
  <c r="P32"/>
  <c r="M31"/>
  <c r="M24"/>
  <c r="M20"/>
  <c r="J24"/>
  <c r="K25"/>
  <c r="K24" s="1"/>
  <c r="K20"/>
  <c r="F32"/>
  <c r="M11"/>
  <c r="N11"/>
  <c r="O11"/>
  <c r="L11"/>
  <c r="M10"/>
  <c r="N10"/>
  <c r="O10"/>
  <c r="L10"/>
  <c r="M9"/>
  <c r="N9"/>
  <c r="O9"/>
  <c r="L9"/>
  <c r="M8"/>
  <c r="N8"/>
  <c r="O8"/>
  <c r="L8"/>
  <c r="C7"/>
  <c r="E7"/>
  <c r="B7"/>
  <c r="O20"/>
  <c r="F29"/>
  <c r="F33"/>
  <c r="C31"/>
  <c r="D31"/>
  <c r="E31"/>
  <c r="B31"/>
  <c r="K29"/>
  <c r="C22"/>
  <c r="C13"/>
  <c r="D22"/>
  <c r="E22"/>
  <c r="G22"/>
  <c r="G12" s="1"/>
  <c r="G37" s="1"/>
  <c r="H22"/>
  <c r="I22"/>
  <c r="J22"/>
  <c r="B22"/>
  <c r="K10"/>
  <c r="F9"/>
  <c r="F10"/>
  <c r="F8"/>
  <c r="L7" l="1"/>
  <c r="M7"/>
  <c r="P31"/>
  <c r="P10"/>
  <c r="P9"/>
  <c r="P11"/>
  <c r="N7"/>
  <c r="O7"/>
  <c r="P8"/>
  <c r="F31"/>
  <c r="F11"/>
  <c r="K11"/>
  <c r="K7" s="1"/>
  <c r="F7"/>
  <c r="O29"/>
  <c r="N27"/>
  <c r="N26" s="1"/>
  <c r="M27"/>
  <c r="O16"/>
  <c r="I26"/>
  <c r="O15"/>
  <c r="D26"/>
  <c r="C26"/>
  <c r="C12" s="1"/>
  <c r="F27"/>
  <c r="E13"/>
  <c r="J13"/>
  <c r="J12" s="1"/>
  <c r="F24"/>
  <c r="K27"/>
  <c r="Q26" l="1"/>
  <c r="P29"/>
  <c r="P7"/>
  <c r="K26"/>
  <c r="F26"/>
  <c r="E12"/>
  <c r="P27"/>
  <c r="M26"/>
  <c r="P26" s="1"/>
  <c r="F30"/>
  <c r="F28" s="1"/>
  <c r="M30"/>
  <c r="M28" s="1"/>
  <c r="H13"/>
  <c r="H12" s="1"/>
  <c r="I13"/>
  <c r="I12" s="1"/>
  <c r="B13"/>
  <c r="B12" s="1"/>
  <c r="L19"/>
  <c r="L17" s="1"/>
  <c r="M19"/>
  <c r="M17" s="1"/>
  <c r="N19"/>
  <c r="N17" s="1"/>
  <c r="O19"/>
  <c r="O17" s="1"/>
  <c r="O23"/>
  <c r="O22" s="1"/>
  <c r="N23"/>
  <c r="N22" s="1"/>
  <c r="M23"/>
  <c r="M22" s="1"/>
  <c r="L23"/>
  <c r="L22" s="1"/>
  <c r="K19"/>
  <c r="K17" s="1"/>
  <c r="K23"/>
  <c r="K22" s="1"/>
  <c r="F19"/>
  <c r="F17" s="1"/>
  <c r="F23"/>
  <c r="F22" s="1"/>
  <c r="N16"/>
  <c r="M16"/>
  <c r="L16"/>
  <c r="N15"/>
  <c r="M15"/>
  <c r="L15"/>
  <c r="M14"/>
  <c r="L14"/>
  <c r="F16"/>
  <c r="K15"/>
  <c r="F15"/>
  <c r="K14"/>
  <c r="F14"/>
  <c r="D13"/>
  <c r="N30"/>
  <c r="N28" s="1"/>
  <c r="P30" l="1"/>
  <c r="P28" s="1"/>
  <c r="D12"/>
  <c r="N13"/>
  <c r="N12" s="1"/>
  <c r="F13"/>
  <c r="F12" s="1"/>
  <c r="M13"/>
  <c r="M12" s="1"/>
  <c r="L13"/>
  <c r="L12" s="1"/>
  <c r="O13"/>
  <c r="O12" s="1"/>
  <c r="P23"/>
  <c r="P22" s="1"/>
  <c r="P14"/>
  <c r="P19"/>
  <c r="P17" s="1"/>
  <c r="K13"/>
  <c r="K12" s="1"/>
  <c r="P15"/>
  <c r="P16"/>
  <c r="P13" l="1"/>
  <c r="P12" s="1"/>
  <c r="N34"/>
  <c r="N37" s="1"/>
  <c r="P34"/>
  <c r="M34"/>
  <c r="M37" s="1"/>
  <c r="I34"/>
  <c r="I37" s="1"/>
  <c r="L34"/>
  <c r="L37" s="1"/>
  <c r="K34"/>
  <c r="K37" s="1"/>
  <c r="D34"/>
  <c r="D37" s="1"/>
  <c r="E34"/>
  <c r="E37" s="1"/>
  <c r="O34"/>
  <c r="O37" s="1"/>
  <c r="C34"/>
  <c r="C37" s="1"/>
  <c r="B37"/>
  <c r="J34"/>
  <c r="J37" s="1"/>
  <c r="H34"/>
  <c r="H37" s="1"/>
  <c r="F34"/>
  <c r="F37" s="1"/>
  <c r="P37" l="1"/>
</calcChain>
</file>

<file path=xl/sharedStrings.xml><?xml version="1.0" encoding="utf-8"?>
<sst xmlns="http://schemas.openxmlformats.org/spreadsheetml/2006/main" count="58" uniqueCount="48">
  <si>
    <t>Мероприятие</t>
  </si>
  <si>
    <t>Причина неисполнения</t>
  </si>
  <si>
    <t>ОТЧЕТ</t>
  </si>
  <si>
    <t>Итого расходов, предумостренных на реализацию муниципальных программ</t>
  </si>
  <si>
    <t>Подпрограмма "Дорожное хозяйство""</t>
  </si>
  <si>
    <t>Основное мероприятие "Содержание дорог общего пользования"</t>
  </si>
  <si>
    <t>Подпрограмма "Жилищное хозяйство""</t>
  </si>
  <si>
    <t>Основное мероприятие "Капитальный ремонт муниципального жилищного фонда"</t>
  </si>
  <si>
    <t>Основное мероприятие " Материальное стимулирование граждан, участвующих в охране общественного порядка на территории сельского поселения Леуши".</t>
  </si>
  <si>
    <t>Глава сельского поселения Леуши</t>
  </si>
  <si>
    <t>П.Н. Злыгостев</t>
  </si>
  <si>
    <t>8(34677)37-250</t>
  </si>
  <si>
    <t>Подпрограмма "Формирование комфортной городской среды"</t>
  </si>
  <si>
    <t xml:space="preserve">Основное мероприятие"Благоустройство общественных территорий" </t>
  </si>
  <si>
    <t>Основное мероприятие "Возмещение 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</si>
  <si>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Подпрограмма "Благоустройство"</t>
  </si>
  <si>
    <t>Основное мероприятие "Ремонт дорог общего пользования"</t>
  </si>
  <si>
    <t>Основное мероприятие: "Санитарная очистка населённых пунктов с.п. Леуши"</t>
  </si>
  <si>
    <t>об исполнении структурных элементов (основных мероприятий) муниципальной программы</t>
  </si>
  <si>
    <t>Отклонение от утвержденного в бюджете, рублей</t>
  </si>
  <si>
    <t>федеральный бюджет</t>
  </si>
  <si>
    <t>бюджет Ханты-Мансийского автономного округа-Югры</t>
  </si>
  <si>
    <t>Бюджет Кондинского района</t>
  </si>
  <si>
    <t>Бюджет поселения</t>
  </si>
  <si>
    <t>Итого</t>
  </si>
  <si>
    <t>Муниципальная программа "Развитие сферы культуры, спорта и делам молодёжи"</t>
  </si>
  <si>
    <t>Муниципальная программа "Создание условий для комфортного проживания жителей"</t>
  </si>
  <si>
    <t>Муниципальная программа "Развитие муниципальной службы"</t>
  </si>
  <si>
    <t>Муниципальная программа «О привлечении граждан и их объеденений к участию в обеспечении охраны общественного порядка ( О добровольных народных дружинах)"</t>
  </si>
  <si>
    <t>Основное мероприятие: "Содержание мест захоронения"</t>
  </si>
  <si>
    <t>Муниципальная программа «Обеспечение пожарной безопасности объектов муниципальной собственности жилого фонда"</t>
  </si>
  <si>
    <t>Основное мероприятие"Проведение противопожарной пропаганды, обеспечение противопожарной защиты населения и объектов муниципальной собственности".</t>
  </si>
  <si>
    <t>Основное мероприятие "Развитие культурно-досуговой деятельности учреждения"</t>
  </si>
  <si>
    <r>
      <t xml:space="preserve">Основное мероприятие </t>
    </r>
    <r>
      <rPr>
        <b/>
        <sz val="10"/>
        <color indexed="8"/>
        <rFont val="Times New Roman"/>
        <family val="1"/>
        <charset val="204"/>
      </rPr>
      <t>"</t>
    </r>
    <r>
      <rPr>
        <sz val="10"/>
        <color indexed="8"/>
        <rFont val="Times New Roman"/>
        <family val="1"/>
        <charset val="204"/>
      </rPr>
      <t>Организация свободного времени молодёжи и развитие ее активности, гражданских принципов и патриатического сознания в молодёжной сфере".</t>
    </r>
  </si>
  <si>
    <t>Основное мероприятие "Развитие массовой физической культуры и спорта, спортивной инфраструктуры , пропаганда здорового образа жизни"</t>
  </si>
  <si>
    <t>Основное мероприятие" Организация деятельности муниципального учреждения"</t>
  </si>
  <si>
    <t>Основное мероприятие "Обеспечение безопасности дорожного движения"</t>
  </si>
  <si>
    <t>Основное мероприятие " Содержание и благоустройство населённых пунктов с.п. Леуши"</t>
  </si>
  <si>
    <t>Подпрограмма" Энергосбережение и повышение энергетической эффективности "</t>
  </si>
  <si>
    <t>Основное мероприятие "Дополнительное пенсионное обеспечение отдельных категорий граждан"</t>
  </si>
  <si>
    <t>Основное мероприятие "Организация деятельности органа местного самоуправления муниципального образования сельское поселение Леуши, муниципального казённого учреждения "Административно-хозяйственная служба"</t>
  </si>
  <si>
    <t>Основное мероприятие"Личное страхование народных дружинников на период их участия в мероприятиях по охране общественного порядка".</t>
  </si>
  <si>
    <t>Подпрограмма "Укрепление пожарной безопасности в сельском поселении Леуши"</t>
  </si>
  <si>
    <t>Утверждено в бюджете сельского поселения Леуши 2024 год</t>
  </si>
  <si>
    <t>Исполнение (касса) на 01.01 2025</t>
  </si>
  <si>
    <t>Основное мертприятие"Реализация инициативных проектов"</t>
  </si>
  <si>
    <t>Исполнитель: начальник отдела финансово-бюджетной политики</t>
  </si>
  <si>
    <t>Н.В.Столбова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</si>
</sst>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43" fontId="9" fillId="0" borderId="2" xfId="0" applyNumberFormat="1" applyFont="1" applyBorder="1" applyAlignment="1">
      <alignment horizontal="justify" wrapText="1"/>
    </xf>
    <xf numFmtId="43" fontId="9" fillId="0" borderId="1" xfId="0" applyNumberFormat="1" applyFont="1" applyBorder="1" applyAlignment="1">
      <alignment horizontal="justify" wrapText="1"/>
    </xf>
    <xf numFmtId="43" fontId="9" fillId="0" borderId="3" xfId="0" applyNumberFormat="1" applyFont="1" applyBorder="1" applyAlignment="1">
      <alignment horizontal="justify" wrapText="1"/>
    </xf>
    <xf numFmtId="43" fontId="9" fillId="0" borderId="4" xfId="0" applyNumberFormat="1" applyFont="1" applyBorder="1" applyAlignment="1">
      <alignment horizontal="justify" wrapText="1"/>
    </xf>
    <xf numFmtId="0" fontId="9" fillId="0" borderId="5" xfId="0" applyFont="1" applyBorder="1" applyAlignment="1">
      <alignment horizontal="justify" vertical="top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7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43" fontId="10" fillId="3" borderId="12" xfId="0" applyNumberFormat="1" applyFont="1" applyFill="1" applyBorder="1" applyAlignment="1">
      <alignment horizontal="justify" wrapText="1"/>
    </xf>
    <xf numFmtId="43" fontId="10" fillId="3" borderId="13" xfId="0" applyNumberFormat="1" applyFont="1" applyFill="1" applyBorder="1" applyAlignment="1">
      <alignment horizontal="justify" wrapText="1"/>
    </xf>
    <xf numFmtId="43" fontId="11" fillId="4" borderId="2" xfId="0" applyNumberFormat="1" applyFont="1" applyFill="1" applyBorder="1" applyAlignment="1">
      <alignment horizontal="justify" wrapText="1"/>
    </xf>
    <xf numFmtId="0" fontId="11" fillId="4" borderId="5" xfId="0" applyFont="1" applyFill="1" applyBorder="1" applyAlignment="1">
      <alignment horizontal="justify" vertical="top" wrapText="1"/>
    </xf>
    <xf numFmtId="0" fontId="12" fillId="0" borderId="0" xfId="0" applyFont="1"/>
    <xf numFmtId="0" fontId="13" fillId="0" borderId="0" xfId="0" applyFont="1"/>
    <xf numFmtId="43" fontId="9" fillId="0" borderId="16" xfId="0" applyNumberFormat="1" applyFont="1" applyBorder="1" applyAlignment="1">
      <alignment horizontal="justify" wrapText="1"/>
    </xf>
    <xf numFmtId="43" fontId="9" fillId="0" borderId="17" xfId="0" applyNumberFormat="1" applyFont="1" applyBorder="1" applyAlignment="1">
      <alignment horizontal="justify" wrapText="1"/>
    </xf>
    <xf numFmtId="43" fontId="9" fillId="0" borderId="18" xfId="0" applyNumberFormat="1" applyFont="1" applyBorder="1" applyAlignment="1">
      <alignment horizontal="justify" wrapText="1"/>
    </xf>
    <xf numFmtId="0" fontId="9" fillId="0" borderId="20" xfId="0" applyFont="1" applyBorder="1" applyAlignment="1">
      <alignment horizontal="justify" vertical="top" wrapText="1"/>
    </xf>
    <xf numFmtId="0" fontId="10" fillId="3" borderId="35" xfId="0" applyFont="1" applyFill="1" applyBorder="1" applyAlignment="1">
      <alignment horizontal="justify" vertical="top" wrapText="1"/>
    </xf>
    <xf numFmtId="43" fontId="9" fillId="4" borderId="2" xfId="0" applyNumberFormat="1" applyFont="1" applyFill="1" applyBorder="1" applyAlignment="1">
      <alignment horizontal="justify" wrapText="1"/>
    </xf>
    <xf numFmtId="43" fontId="9" fillId="4" borderId="1" xfId="0" applyNumberFormat="1" applyFont="1" applyFill="1" applyBorder="1" applyAlignment="1">
      <alignment horizontal="justify" wrapText="1"/>
    </xf>
    <xf numFmtId="43" fontId="10" fillId="4" borderId="1" xfId="0" applyNumberFormat="1" applyFont="1" applyFill="1" applyBorder="1" applyAlignment="1">
      <alignment horizontal="justify" wrapText="1"/>
    </xf>
    <xf numFmtId="43" fontId="10" fillId="4" borderId="3" xfId="0" applyNumberFormat="1" applyFont="1" applyFill="1" applyBorder="1" applyAlignment="1">
      <alignment horizontal="justify" wrapText="1"/>
    </xf>
    <xf numFmtId="43" fontId="9" fillId="5" borderId="1" xfId="0" applyNumberFormat="1" applyFont="1" applyFill="1" applyBorder="1" applyAlignment="1">
      <alignment horizontal="justify" wrapText="1"/>
    </xf>
    <xf numFmtId="43" fontId="9" fillId="0" borderId="1" xfId="0" applyNumberFormat="1" applyFont="1" applyFill="1" applyBorder="1" applyAlignment="1">
      <alignment horizontal="justify" wrapText="1"/>
    </xf>
    <xf numFmtId="43" fontId="10" fillId="4" borderId="18" xfId="0" applyNumberFormat="1" applyFont="1" applyFill="1" applyBorder="1" applyAlignment="1">
      <alignment horizontal="justify" wrapText="1"/>
    </xf>
    <xf numFmtId="43" fontId="10" fillId="4" borderId="34" xfId="0" applyNumberFormat="1" applyFont="1" applyFill="1" applyBorder="1" applyAlignment="1">
      <alignment horizontal="justify" wrapText="1"/>
    </xf>
    <xf numFmtId="43" fontId="10" fillId="4" borderId="16" xfId="0" applyNumberFormat="1" applyFont="1" applyFill="1" applyBorder="1" applyAlignment="1">
      <alignment horizontal="justify" wrapText="1"/>
    </xf>
    <xf numFmtId="43" fontId="4" fillId="0" borderId="0" xfId="0" applyNumberFormat="1" applyFont="1"/>
    <xf numFmtId="43" fontId="10" fillId="3" borderId="14" xfId="0" applyNumberFormat="1" applyFont="1" applyFill="1" applyBorder="1" applyAlignment="1">
      <alignment horizontal="center" vertical="center" wrapText="1"/>
    </xf>
    <xf numFmtId="43" fontId="10" fillId="0" borderId="7" xfId="0" applyNumberFormat="1" applyFont="1" applyBorder="1" applyAlignment="1">
      <alignment horizontal="justify" wrapText="1"/>
    </xf>
    <xf numFmtId="43" fontId="9" fillId="0" borderId="7" xfId="0" applyNumberFormat="1" applyFont="1" applyBorder="1" applyAlignment="1">
      <alignment horizontal="justify" wrapText="1"/>
    </xf>
    <xf numFmtId="43" fontId="9" fillId="0" borderId="8" xfId="0" applyNumberFormat="1" applyFont="1" applyBorder="1" applyAlignment="1">
      <alignment horizontal="justify" wrapText="1"/>
    </xf>
    <xf numFmtId="0" fontId="6" fillId="3" borderId="38" xfId="0" applyNumberFormat="1" applyFont="1" applyFill="1" applyBorder="1" applyAlignment="1">
      <alignment horizontal="left" vertical="top" wrapText="1"/>
    </xf>
    <xf numFmtId="0" fontId="15" fillId="0" borderId="0" xfId="0" applyFont="1" applyFill="1"/>
    <xf numFmtId="43" fontId="16" fillId="0" borderId="21" xfId="0" applyNumberFormat="1" applyFont="1" applyFill="1" applyBorder="1" applyAlignment="1">
      <alignment horizontal="justify" wrapText="1"/>
    </xf>
    <xf numFmtId="43" fontId="16" fillId="0" borderId="22" xfId="0" applyNumberFormat="1" applyFont="1" applyFill="1" applyBorder="1" applyAlignment="1">
      <alignment horizontal="justify" wrapText="1"/>
    </xf>
    <xf numFmtId="43" fontId="16" fillId="0" borderId="23" xfId="0" applyNumberFormat="1" applyFont="1" applyFill="1" applyBorder="1" applyAlignment="1">
      <alignment horizontal="justify" wrapText="1"/>
    </xf>
    <xf numFmtId="0" fontId="16" fillId="0" borderId="25" xfId="0" applyFont="1" applyFill="1" applyBorder="1" applyAlignment="1">
      <alignment horizontal="justify" vertical="top" wrapText="1"/>
    </xf>
    <xf numFmtId="0" fontId="17" fillId="0" borderId="0" xfId="0" applyFont="1" applyFill="1"/>
    <xf numFmtId="43" fontId="18" fillId="0" borderId="1" xfId="0" applyNumberFormat="1" applyFont="1" applyBorder="1" applyAlignment="1">
      <alignment horizontal="justify" wrapText="1"/>
    </xf>
    <xf numFmtId="0" fontId="6" fillId="3" borderId="11" xfId="0" applyNumberFormat="1" applyFont="1" applyFill="1" applyBorder="1" applyAlignment="1">
      <alignment horizontal="left" vertical="top" wrapText="1"/>
    </xf>
    <xf numFmtId="43" fontId="9" fillId="0" borderId="24" xfId="0" applyNumberFormat="1" applyFont="1" applyBorder="1" applyAlignment="1">
      <alignment horizontal="justify" wrapText="1"/>
    </xf>
    <xf numFmtId="43" fontId="10" fillId="0" borderId="9" xfId="0" applyNumberFormat="1" applyFont="1" applyBorder="1" applyAlignment="1">
      <alignment horizontal="justify" wrapText="1"/>
    </xf>
    <xf numFmtId="0" fontId="3" fillId="2" borderId="31" xfId="0" applyNumberFormat="1" applyFont="1" applyFill="1" applyBorder="1" applyAlignment="1">
      <alignment horizontal="left" vertical="top" wrapText="1"/>
    </xf>
    <xf numFmtId="0" fontId="3" fillId="2" borderId="25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left" vertical="top" wrapText="1"/>
    </xf>
    <xf numFmtId="0" fontId="3" fillId="2" borderId="39" xfId="0" applyNumberFormat="1" applyFont="1" applyFill="1" applyBorder="1" applyAlignment="1">
      <alignment horizontal="left" vertical="top" wrapText="1"/>
    </xf>
    <xf numFmtId="43" fontId="9" fillId="5" borderId="40" xfId="0" applyNumberFormat="1" applyFont="1" applyFill="1" applyBorder="1" applyAlignment="1">
      <alignment horizontal="justify" wrapText="1"/>
    </xf>
    <xf numFmtId="43" fontId="9" fillId="5" borderId="3" xfId="0" applyNumberFormat="1" applyFont="1" applyFill="1" applyBorder="1" applyAlignment="1">
      <alignment horizontal="justify" wrapText="1"/>
    </xf>
    <xf numFmtId="43" fontId="9" fillId="0" borderId="26" xfId="0" applyNumberFormat="1" applyFont="1" applyBorder="1" applyAlignment="1">
      <alignment horizontal="justify" wrapText="1"/>
    </xf>
    <xf numFmtId="43" fontId="9" fillId="0" borderId="29" xfId="0" applyNumberFormat="1" applyFont="1" applyBorder="1" applyAlignment="1">
      <alignment horizontal="justify" wrapText="1"/>
    </xf>
    <xf numFmtId="43" fontId="9" fillId="0" borderId="28" xfId="0" applyNumberFormat="1" applyFont="1" applyBorder="1" applyAlignment="1">
      <alignment horizontal="justify" wrapText="1"/>
    </xf>
    <xf numFmtId="43" fontId="9" fillId="0" borderId="6" xfId="0" applyNumberFormat="1" applyFont="1" applyBorder="1" applyAlignment="1">
      <alignment horizontal="justify" wrapText="1"/>
    </xf>
    <xf numFmtId="43" fontId="9" fillId="0" borderId="42" xfId="0" applyNumberFormat="1" applyFont="1" applyBorder="1" applyAlignment="1">
      <alignment horizontal="justify" wrapText="1"/>
    </xf>
    <xf numFmtId="43" fontId="9" fillId="0" borderId="43" xfId="0" applyNumberFormat="1" applyFont="1" applyBorder="1" applyAlignment="1">
      <alignment horizontal="justify" wrapText="1"/>
    </xf>
    <xf numFmtId="43" fontId="9" fillId="0" borderId="44" xfId="0" applyNumberFormat="1" applyFont="1" applyBorder="1" applyAlignment="1">
      <alignment horizontal="justify" wrapText="1"/>
    </xf>
    <xf numFmtId="0" fontId="9" fillId="0" borderId="39" xfId="0" applyFont="1" applyBorder="1" applyAlignment="1">
      <alignment horizontal="justify" vertical="top" wrapText="1"/>
    </xf>
    <xf numFmtId="0" fontId="9" fillId="0" borderId="31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43" fontId="9" fillId="0" borderId="9" xfId="0" applyNumberFormat="1" applyFont="1" applyBorder="1" applyAlignment="1">
      <alignment horizontal="justify" wrapText="1"/>
    </xf>
    <xf numFmtId="43" fontId="11" fillId="4" borderId="4" xfId="0" applyNumberFormat="1" applyFont="1" applyFill="1" applyBorder="1" applyAlignment="1">
      <alignment horizontal="justify" wrapText="1"/>
    </xf>
    <xf numFmtId="43" fontId="10" fillId="4" borderId="33" xfId="0" applyNumberFormat="1" applyFont="1" applyFill="1" applyBorder="1" applyAlignment="1">
      <alignment horizontal="justify" wrapText="1"/>
    </xf>
    <xf numFmtId="43" fontId="11" fillId="4" borderId="26" xfId="0" applyNumberFormat="1" applyFont="1" applyFill="1" applyBorder="1" applyAlignment="1">
      <alignment horizontal="justify" wrapText="1"/>
    </xf>
    <xf numFmtId="43" fontId="11" fillId="4" borderId="27" xfId="0" applyNumberFormat="1" applyFont="1" applyFill="1" applyBorder="1" applyAlignment="1">
      <alignment horizontal="justify" wrapText="1"/>
    </xf>
    <xf numFmtId="43" fontId="11" fillId="4" borderId="28" xfId="0" applyNumberFormat="1" applyFont="1" applyFill="1" applyBorder="1" applyAlignment="1">
      <alignment horizontal="justify" wrapText="1"/>
    </xf>
    <xf numFmtId="43" fontId="9" fillId="0" borderId="2" xfId="0" applyNumberFormat="1" applyFont="1" applyFill="1" applyBorder="1" applyAlignment="1">
      <alignment horizontal="justify" wrapText="1"/>
    </xf>
    <xf numFmtId="43" fontId="9" fillId="0" borderId="3" xfId="0" applyNumberFormat="1" applyFont="1" applyFill="1" applyBorder="1" applyAlignment="1">
      <alignment horizontal="justify" wrapText="1"/>
    </xf>
    <xf numFmtId="43" fontId="11" fillId="4" borderId="29" xfId="0" applyNumberFormat="1" applyFont="1" applyFill="1" applyBorder="1" applyAlignment="1">
      <alignment horizontal="justify" wrapText="1"/>
    </xf>
    <xf numFmtId="43" fontId="11" fillId="4" borderId="1" xfId="0" applyNumberFormat="1" applyFont="1" applyFill="1" applyBorder="1" applyAlignment="1">
      <alignment horizontal="justify" wrapText="1"/>
    </xf>
    <xf numFmtId="43" fontId="11" fillId="4" borderId="41" xfId="0" applyNumberFormat="1" applyFont="1" applyFill="1" applyBorder="1" applyAlignment="1">
      <alignment horizontal="justify" wrapText="1"/>
    </xf>
    <xf numFmtId="43" fontId="10" fillId="4" borderId="2" xfId="0" applyNumberFormat="1" applyFont="1" applyFill="1" applyBorder="1" applyAlignment="1">
      <alignment horizontal="justify" wrapText="1"/>
    </xf>
    <xf numFmtId="43" fontId="9" fillId="4" borderId="18" xfId="0" applyNumberFormat="1" applyFont="1" applyFill="1" applyBorder="1" applyAlignment="1">
      <alignment horizontal="justify" wrapText="1"/>
    </xf>
    <xf numFmtId="0" fontId="7" fillId="4" borderId="31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7" fillId="4" borderId="5" xfId="0" applyNumberFormat="1" applyFont="1" applyFill="1" applyBorder="1" applyAlignment="1">
      <alignment horizontal="left" vertical="top" wrapText="1"/>
    </xf>
    <xf numFmtId="0" fontId="7" fillId="4" borderId="25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left" vertical="top" wrapText="1"/>
    </xf>
    <xf numFmtId="43" fontId="9" fillId="5" borderId="2" xfId="0" applyNumberFormat="1" applyFont="1" applyFill="1" applyBorder="1" applyAlignment="1">
      <alignment horizontal="justify" wrapText="1"/>
    </xf>
    <xf numFmtId="43" fontId="11" fillId="4" borderId="18" xfId="0" applyNumberFormat="1" applyFont="1" applyFill="1" applyBorder="1" applyAlignment="1">
      <alignment horizontal="justify" wrapText="1"/>
    </xf>
    <xf numFmtId="43" fontId="11" fillId="4" borderId="17" xfId="0" applyNumberFormat="1" applyFont="1" applyFill="1" applyBorder="1" applyAlignment="1">
      <alignment horizontal="justify" wrapText="1"/>
    </xf>
    <xf numFmtId="43" fontId="11" fillId="4" borderId="19" xfId="0" applyNumberFormat="1" applyFont="1" applyFill="1" applyBorder="1" applyAlignment="1">
      <alignment horizontal="justify" wrapText="1"/>
    </xf>
    <xf numFmtId="43" fontId="11" fillId="4" borderId="3" xfId="0" applyNumberFormat="1" applyFont="1" applyFill="1" applyBorder="1" applyAlignment="1">
      <alignment horizontal="justify" wrapText="1"/>
    </xf>
    <xf numFmtId="0" fontId="11" fillId="4" borderId="31" xfId="0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justify" vertical="top" wrapText="1"/>
    </xf>
    <xf numFmtId="0" fontId="6" fillId="3" borderId="22" xfId="0" applyNumberFormat="1" applyFont="1" applyFill="1" applyBorder="1" applyAlignment="1">
      <alignment horizontal="left" vertical="top" wrapText="1"/>
    </xf>
    <xf numFmtId="0" fontId="6" fillId="3" borderId="45" xfId="0" applyNumberFormat="1" applyFont="1" applyFill="1" applyBorder="1" applyAlignment="1">
      <alignment horizontal="left" vertical="top" wrapText="1"/>
    </xf>
    <xf numFmtId="0" fontId="18" fillId="0" borderId="5" xfId="0" applyNumberFormat="1" applyFont="1" applyFill="1" applyBorder="1" applyAlignment="1">
      <alignment horizontal="left" vertical="top" wrapText="1"/>
    </xf>
    <xf numFmtId="0" fontId="18" fillId="0" borderId="25" xfId="0" applyNumberFormat="1" applyFont="1" applyFill="1" applyBorder="1" applyAlignment="1">
      <alignment horizontal="left" vertical="top" wrapText="1"/>
    </xf>
    <xf numFmtId="43" fontId="10" fillId="3" borderId="22" xfId="0" applyNumberFormat="1" applyFont="1" applyFill="1" applyBorder="1" applyAlignment="1">
      <alignment horizontal="justify" wrapText="1"/>
    </xf>
    <xf numFmtId="43" fontId="14" fillId="0" borderId="26" xfId="0" applyNumberFormat="1" applyFont="1" applyFill="1" applyBorder="1" applyAlignment="1">
      <alignment horizontal="justify" wrapText="1"/>
    </xf>
    <xf numFmtId="43" fontId="14" fillId="0" borderId="27" xfId="0" applyNumberFormat="1" applyFont="1" applyFill="1" applyBorder="1" applyAlignment="1">
      <alignment horizontal="justify" wrapText="1"/>
    </xf>
    <xf numFmtId="43" fontId="14" fillId="0" borderId="28" xfId="0" applyNumberFormat="1" applyFont="1" applyFill="1" applyBorder="1" applyAlignment="1">
      <alignment horizontal="justify" wrapText="1"/>
    </xf>
    <xf numFmtId="0" fontId="14" fillId="0" borderId="31" xfId="0" applyFont="1" applyFill="1" applyBorder="1" applyAlignment="1">
      <alignment horizontal="justify" vertical="top" wrapText="1"/>
    </xf>
    <xf numFmtId="0" fontId="10" fillId="3" borderId="36" xfId="0" applyFont="1" applyFill="1" applyBorder="1" applyAlignment="1">
      <alignment horizontal="justify" vertical="top" wrapText="1"/>
    </xf>
    <xf numFmtId="43" fontId="10" fillId="3" borderId="47" xfId="0" applyNumberFormat="1" applyFont="1" applyFill="1" applyBorder="1" applyAlignment="1">
      <alignment horizontal="justify" wrapText="1"/>
    </xf>
    <xf numFmtId="0" fontId="9" fillId="3" borderId="48" xfId="0" applyFont="1" applyFill="1" applyBorder="1" applyAlignment="1">
      <alignment horizontal="justify" vertical="top" wrapText="1"/>
    </xf>
    <xf numFmtId="0" fontId="3" fillId="0" borderId="45" xfId="0" applyNumberFormat="1" applyFont="1" applyFill="1" applyBorder="1" applyAlignment="1">
      <alignment horizontal="left" vertical="top" wrapText="1"/>
    </xf>
    <xf numFmtId="0" fontId="3" fillId="0" borderId="39" xfId="0" applyNumberFormat="1" applyFont="1" applyFill="1" applyBorder="1" applyAlignment="1">
      <alignment horizontal="left" vertical="top" wrapText="1"/>
    </xf>
    <xf numFmtId="43" fontId="9" fillId="0" borderId="49" xfId="0" applyNumberFormat="1" applyFont="1" applyFill="1" applyBorder="1" applyAlignment="1">
      <alignment horizontal="justify" wrapText="1"/>
    </xf>
    <xf numFmtId="43" fontId="9" fillId="0" borderId="50" xfId="0" applyNumberFormat="1" applyFont="1" applyFill="1" applyBorder="1" applyAlignment="1">
      <alignment horizontal="justify" wrapText="1"/>
    </xf>
    <xf numFmtId="43" fontId="9" fillId="0" borderId="37" xfId="0" applyNumberFormat="1" applyFont="1" applyFill="1" applyBorder="1" applyAlignment="1">
      <alignment horizontal="justify" wrapText="1"/>
    </xf>
    <xf numFmtId="43" fontId="9" fillId="0" borderId="42" xfId="0" applyNumberFormat="1" applyFont="1" applyFill="1" applyBorder="1" applyAlignment="1">
      <alignment horizontal="justify" wrapText="1"/>
    </xf>
    <xf numFmtId="43" fontId="9" fillId="0" borderId="43" xfId="0" applyNumberFormat="1" applyFont="1" applyFill="1" applyBorder="1" applyAlignment="1">
      <alignment horizontal="justify" wrapText="1"/>
    </xf>
    <xf numFmtId="43" fontId="9" fillId="0" borderId="44" xfId="0" applyNumberFormat="1" applyFont="1" applyFill="1" applyBorder="1" applyAlignment="1">
      <alignment horizontal="justify" wrapText="1"/>
    </xf>
    <xf numFmtId="43" fontId="9" fillId="0" borderId="28" xfId="0" applyNumberFormat="1" applyFont="1" applyFill="1" applyBorder="1" applyAlignment="1">
      <alignment horizontal="justify" wrapText="1"/>
    </xf>
    <xf numFmtId="0" fontId="9" fillId="0" borderId="45" xfId="0" applyFont="1" applyFill="1" applyBorder="1" applyAlignment="1">
      <alignment horizontal="justify" vertical="top" wrapText="1"/>
    </xf>
    <xf numFmtId="0" fontId="9" fillId="0" borderId="39" xfId="0" applyFont="1" applyFill="1" applyBorder="1" applyAlignment="1">
      <alignment horizontal="justify" vertical="top" wrapText="1"/>
    </xf>
    <xf numFmtId="43" fontId="10" fillId="3" borderId="51" xfId="0" applyNumberFormat="1" applyFont="1" applyFill="1" applyBorder="1" applyAlignment="1">
      <alignment horizontal="justify" wrapText="1"/>
    </xf>
    <xf numFmtId="0" fontId="6" fillId="3" borderId="14" xfId="0" applyNumberFormat="1" applyFont="1" applyFill="1" applyBorder="1" applyAlignment="1">
      <alignment horizontal="left" vertical="top" wrapText="1"/>
    </xf>
    <xf numFmtId="43" fontId="10" fillId="3" borderId="48" xfId="0" applyNumberFormat="1" applyFont="1" applyFill="1" applyBorder="1" applyAlignment="1">
      <alignment horizontal="justify" wrapText="1"/>
    </xf>
    <xf numFmtId="43" fontId="10" fillId="3" borderId="46" xfId="0" applyNumberFormat="1" applyFont="1" applyFill="1" applyBorder="1" applyAlignment="1">
      <alignment horizontal="justify" wrapText="1"/>
    </xf>
    <xf numFmtId="0" fontId="9" fillId="0" borderId="26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9" fillId="0" borderId="32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8"/>
  <sheetViews>
    <sheetView tabSelected="1" zoomScaleNormal="100" workbookViewId="0">
      <pane xSplit="1" ySplit="6" topLeftCell="B35" activePane="bottomRight" state="frozen"/>
      <selection pane="topRight" activeCell="B1" sqref="B1"/>
      <selection pane="bottomLeft" activeCell="A7" sqref="A7"/>
      <selection pane="bottomRight" activeCell="B45" sqref="B45"/>
    </sheetView>
  </sheetViews>
  <sheetFormatPr defaultRowHeight="15"/>
  <cols>
    <col min="1" max="1" width="39.28515625" style="1" customWidth="1"/>
    <col min="2" max="2" width="13.42578125" style="1" customWidth="1"/>
    <col min="3" max="3" width="14.7109375" style="1" customWidth="1"/>
    <col min="4" max="4" width="15.42578125" style="1" bestFit="1" customWidth="1"/>
    <col min="5" max="5" width="15.42578125" style="1" customWidth="1"/>
    <col min="6" max="6" width="14" style="1" customWidth="1"/>
    <col min="7" max="7" width="16" style="1" customWidth="1"/>
    <col min="8" max="8" width="13.5703125" style="1" customWidth="1"/>
    <col min="9" max="9" width="14.5703125" style="1" customWidth="1"/>
    <col min="10" max="10" width="15.140625" style="1" customWidth="1"/>
    <col min="11" max="11" width="14.85546875" style="1" customWidth="1"/>
    <col min="12" max="12" width="13.7109375" style="1" customWidth="1"/>
    <col min="13" max="13" width="18.85546875" style="1" customWidth="1"/>
    <col min="14" max="14" width="14.7109375" style="1" customWidth="1"/>
    <col min="15" max="15" width="15.42578125" style="1" customWidth="1"/>
    <col min="16" max="16" width="14.5703125" style="1" customWidth="1"/>
    <col min="17" max="17" width="13.42578125" style="1" customWidth="1"/>
    <col min="18" max="16384" width="9.140625" style="1"/>
  </cols>
  <sheetData>
    <row r="2" spans="1:17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spans="1:17">
      <c r="A3" s="126" t="s">
        <v>18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7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 ht="47.25" customHeight="1">
      <c r="A5" s="127" t="s">
        <v>0</v>
      </c>
      <c r="B5" s="119" t="s">
        <v>43</v>
      </c>
      <c r="C5" s="120"/>
      <c r="D5" s="120"/>
      <c r="E5" s="120"/>
      <c r="F5" s="121"/>
      <c r="G5" s="119" t="s">
        <v>44</v>
      </c>
      <c r="H5" s="120"/>
      <c r="I5" s="120"/>
      <c r="J5" s="120"/>
      <c r="K5" s="121"/>
      <c r="L5" s="122" t="s">
        <v>19</v>
      </c>
      <c r="M5" s="120"/>
      <c r="N5" s="120"/>
      <c r="O5" s="120"/>
      <c r="P5" s="123"/>
      <c r="Q5" s="124" t="s">
        <v>1</v>
      </c>
    </row>
    <row r="6" spans="1:17" s="10" customFormat="1" ht="71.25" thickBot="1">
      <c r="A6" s="128"/>
      <c r="B6" s="13" t="s">
        <v>20</v>
      </c>
      <c r="C6" s="12" t="s">
        <v>21</v>
      </c>
      <c r="D6" s="12" t="s">
        <v>22</v>
      </c>
      <c r="E6" s="12" t="s">
        <v>23</v>
      </c>
      <c r="F6" s="14" t="s">
        <v>24</v>
      </c>
      <c r="G6" s="13" t="s">
        <v>20</v>
      </c>
      <c r="H6" s="12" t="s">
        <v>21</v>
      </c>
      <c r="I6" s="12" t="s">
        <v>22</v>
      </c>
      <c r="J6" s="12" t="s">
        <v>23</v>
      </c>
      <c r="K6" s="14" t="s">
        <v>24</v>
      </c>
      <c r="L6" s="13" t="s">
        <v>20</v>
      </c>
      <c r="M6" s="12" t="s">
        <v>21</v>
      </c>
      <c r="N6" s="12" t="s">
        <v>22</v>
      </c>
      <c r="O6" s="12" t="s">
        <v>23</v>
      </c>
      <c r="P6" s="14" t="s">
        <v>24</v>
      </c>
      <c r="Q6" s="125"/>
    </row>
    <row r="7" spans="1:17" s="2" customFormat="1" ht="26.25" thickBot="1">
      <c r="A7" s="48" t="s">
        <v>25</v>
      </c>
      <c r="B7" s="15">
        <f>B8+B9+B10+B11</f>
        <v>0</v>
      </c>
      <c r="C7" s="102">
        <f t="shared" ref="C7:E7" si="0">C8+C9+C10+C11</f>
        <v>830000</v>
      </c>
      <c r="D7" s="115">
        <f>D8+D9+D10+D11</f>
        <v>2053336.84</v>
      </c>
      <c r="E7" s="102">
        <f t="shared" si="0"/>
        <v>24321951.329999998</v>
      </c>
      <c r="F7" s="16">
        <f>B7+C7+D7+E7</f>
        <v>27205288.169999998</v>
      </c>
      <c r="G7" s="15">
        <f>G8+G9+G10+G11</f>
        <v>0</v>
      </c>
      <c r="H7" s="15">
        <f t="shared" ref="H7:P7" si="1">H8+H9+H10+H11</f>
        <v>830000</v>
      </c>
      <c r="I7" s="15">
        <f t="shared" si="1"/>
        <v>2053336.84</v>
      </c>
      <c r="J7" s="15">
        <f t="shared" si="1"/>
        <v>23912751.559999999</v>
      </c>
      <c r="K7" s="15">
        <f t="shared" si="1"/>
        <v>26796088.399999999</v>
      </c>
      <c r="L7" s="15">
        <f t="shared" si="1"/>
        <v>0</v>
      </c>
      <c r="M7" s="15">
        <f t="shared" si="1"/>
        <v>0</v>
      </c>
      <c r="N7" s="15">
        <f t="shared" si="1"/>
        <v>0</v>
      </c>
      <c r="O7" s="15">
        <f t="shared" si="1"/>
        <v>409199.77</v>
      </c>
      <c r="P7" s="15">
        <f t="shared" si="1"/>
        <v>409199.77</v>
      </c>
      <c r="Q7" s="36"/>
    </row>
    <row r="8" spans="1:17" ht="27.75" customHeight="1" thickBot="1">
      <c r="A8" s="51" t="s">
        <v>32</v>
      </c>
      <c r="B8" s="8"/>
      <c r="C8" s="6"/>
      <c r="D8" s="6">
        <v>41300</v>
      </c>
      <c r="E8" s="6">
        <v>70790</v>
      </c>
      <c r="F8" s="7">
        <f>SUM(B8:E8)</f>
        <v>112090</v>
      </c>
      <c r="G8" s="5"/>
      <c r="H8" s="6"/>
      <c r="I8" s="6">
        <v>41300</v>
      </c>
      <c r="J8" s="6">
        <v>70790</v>
      </c>
      <c r="K8" s="7">
        <f>SUM(G8:J8)</f>
        <v>112090</v>
      </c>
      <c r="L8" s="57">
        <f>B8-G8</f>
        <v>0</v>
      </c>
      <c r="M8" s="58">
        <f t="shared" ref="M8:O11" si="2">C8-H8</f>
        <v>0</v>
      </c>
      <c r="N8" s="58">
        <f t="shared" si="2"/>
        <v>0</v>
      </c>
      <c r="O8" s="58">
        <f t="shared" si="2"/>
        <v>0</v>
      </c>
      <c r="P8" s="59">
        <f>SUM(L8:O8)</f>
        <v>0</v>
      </c>
      <c r="Q8" s="65"/>
    </row>
    <row r="9" spans="1:17" ht="66" customHeight="1" thickBot="1">
      <c r="A9" s="52" t="s">
        <v>33</v>
      </c>
      <c r="B9" s="49"/>
      <c r="C9" s="22">
        <v>290000</v>
      </c>
      <c r="D9" s="22">
        <v>141980</v>
      </c>
      <c r="E9" s="22">
        <v>701669.43</v>
      </c>
      <c r="F9" s="7">
        <f t="shared" ref="F9" si="3">SUM(B9:E9)</f>
        <v>1133649.4300000002</v>
      </c>
      <c r="G9" s="21"/>
      <c r="H9" s="22">
        <v>290000</v>
      </c>
      <c r="I9" s="22">
        <v>141980</v>
      </c>
      <c r="J9" s="22">
        <v>701669.43</v>
      </c>
      <c r="K9" s="7">
        <f t="shared" ref="K9:K10" si="4">SUM(G9:J9)</f>
        <v>1133649.4300000002</v>
      </c>
      <c r="L9" s="21">
        <f>B9-G9</f>
        <v>0</v>
      </c>
      <c r="M9" s="23">
        <f t="shared" si="2"/>
        <v>0</v>
      </c>
      <c r="N9" s="23">
        <f t="shared" si="2"/>
        <v>0</v>
      </c>
      <c r="O9" s="23">
        <f t="shared" si="2"/>
        <v>0</v>
      </c>
      <c r="P9" s="59">
        <f t="shared" ref="P9:P11" si="5">SUM(L9:O9)</f>
        <v>0</v>
      </c>
      <c r="Q9" s="24"/>
    </row>
    <row r="10" spans="1:17" ht="66" customHeight="1" thickBot="1">
      <c r="A10" s="53" t="s">
        <v>34</v>
      </c>
      <c r="B10" s="50"/>
      <c r="C10" s="37"/>
      <c r="D10" s="38">
        <v>200000</v>
      </c>
      <c r="E10" s="38">
        <v>17505.02</v>
      </c>
      <c r="F10" s="56">
        <f t="shared" ref="F10" si="6">B10+C10+D10+E10</f>
        <v>217505.02</v>
      </c>
      <c r="G10" s="38"/>
      <c r="H10" s="38"/>
      <c r="I10" s="38">
        <v>200000</v>
      </c>
      <c r="J10" s="38">
        <v>17505</v>
      </c>
      <c r="K10" s="39">
        <f t="shared" si="4"/>
        <v>217505</v>
      </c>
      <c r="L10" s="60">
        <f>B10-G10</f>
        <v>0</v>
      </c>
      <c r="M10" s="38">
        <f t="shared" si="2"/>
        <v>0</v>
      </c>
      <c r="N10" s="38">
        <f t="shared" si="2"/>
        <v>0</v>
      </c>
      <c r="O10" s="38">
        <f t="shared" si="2"/>
        <v>2.0000000000436557E-2</v>
      </c>
      <c r="P10" s="59">
        <f t="shared" si="5"/>
        <v>2.0000000000436557E-2</v>
      </c>
      <c r="Q10" s="66"/>
    </row>
    <row r="11" spans="1:17" ht="66" customHeight="1" thickBot="1">
      <c r="A11" s="54" t="s">
        <v>35</v>
      </c>
      <c r="B11" s="67"/>
      <c r="C11" s="38">
        <v>540000</v>
      </c>
      <c r="D11" s="38">
        <v>1670056.84</v>
      </c>
      <c r="E11" s="38">
        <v>23531986.879999999</v>
      </c>
      <c r="F11" s="55">
        <f>B11+C11+D11+E11</f>
        <v>25742043.719999999</v>
      </c>
      <c r="G11" s="38"/>
      <c r="H11" s="38">
        <v>540000</v>
      </c>
      <c r="I11" s="38">
        <v>1670056.84</v>
      </c>
      <c r="J11" s="38">
        <v>23122787.129999999</v>
      </c>
      <c r="K11" s="39">
        <f>SUM(G11:J11)</f>
        <v>25332843.969999999</v>
      </c>
      <c r="L11" s="61">
        <f>B11-G11</f>
        <v>0</v>
      </c>
      <c r="M11" s="62">
        <f t="shared" si="2"/>
        <v>0</v>
      </c>
      <c r="N11" s="62">
        <f t="shared" si="2"/>
        <v>0</v>
      </c>
      <c r="O11" s="62">
        <f t="shared" si="2"/>
        <v>409199.75</v>
      </c>
      <c r="P11" s="59">
        <f t="shared" si="5"/>
        <v>409199.75</v>
      </c>
      <c r="Q11" s="64"/>
    </row>
    <row r="12" spans="1:17" s="2" customFormat="1" ht="39" thickBot="1">
      <c r="A12" s="40" t="s">
        <v>26</v>
      </c>
      <c r="B12" s="15">
        <f>B13+B22+B26+B17+B24</f>
        <v>191095.87</v>
      </c>
      <c r="C12" s="102">
        <f>C13+C22+C26+C17+C24</f>
        <v>2653045.5099999998</v>
      </c>
      <c r="D12" s="102">
        <f>D13+D22+D26+D17+D24</f>
        <v>19562905.530000001</v>
      </c>
      <c r="E12" s="102">
        <f>E13+E22+E26+E17+E24</f>
        <v>9324709.2600000016</v>
      </c>
      <c r="F12" s="118">
        <f>F13+F22+F26+F17+F24</f>
        <v>31731756.170000002</v>
      </c>
      <c r="G12" s="15">
        <f t="shared" ref="G12:P12" si="7">G13+G22+G17+G24+G26</f>
        <v>186254.75</v>
      </c>
      <c r="H12" s="15">
        <f t="shared" si="7"/>
        <v>2613706.5099999998</v>
      </c>
      <c r="I12" s="15">
        <f t="shared" si="7"/>
        <v>19562905.529999997</v>
      </c>
      <c r="J12" s="15">
        <f t="shared" si="7"/>
        <v>8435445.120000001</v>
      </c>
      <c r="K12" s="15">
        <f t="shared" si="7"/>
        <v>30798311.91</v>
      </c>
      <c r="L12" s="15">
        <f t="shared" si="7"/>
        <v>0</v>
      </c>
      <c r="M12" s="15">
        <f t="shared" si="7"/>
        <v>0</v>
      </c>
      <c r="N12" s="15">
        <f t="shared" si="7"/>
        <v>0</v>
      </c>
      <c r="O12" s="15">
        <f t="shared" si="7"/>
        <v>889264.1400000006</v>
      </c>
      <c r="P12" s="15">
        <f t="shared" si="7"/>
        <v>889264.1400000006</v>
      </c>
      <c r="Q12" s="25"/>
    </row>
    <row r="13" spans="1:17" s="11" customFormat="1">
      <c r="A13" s="80" t="s">
        <v>4</v>
      </c>
      <c r="B13" s="70">
        <f>SUM(B14:B16)</f>
        <v>0</v>
      </c>
      <c r="C13" s="71">
        <f>C14+C15+C16</f>
        <v>1100200</v>
      </c>
      <c r="D13" s="71">
        <f t="shared" ref="D13:K13" si="8">SUM(D14:D16)</f>
        <v>15701300</v>
      </c>
      <c r="E13" s="71">
        <f>SUM(E14:E16)</f>
        <v>9274162.3000000007</v>
      </c>
      <c r="F13" s="72">
        <f>SUM(F14:F16)</f>
        <v>26075662.300000001</v>
      </c>
      <c r="G13" s="70"/>
      <c r="H13" s="71">
        <f t="shared" ref="H13:I13" si="9">H14+H15+H16</f>
        <v>1100200</v>
      </c>
      <c r="I13" s="71">
        <f t="shared" si="9"/>
        <v>15701300</v>
      </c>
      <c r="J13" s="75">
        <f>J14+J15+J16</f>
        <v>8384898.1600000001</v>
      </c>
      <c r="K13" s="72">
        <f t="shared" si="8"/>
        <v>25186398.16</v>
      </c>
      <c r="L13" s="86">
        <f>B13-G13</f>
        <v>0</v>
      </c>
      <c r="M13" s="87">
        <f t="shared" ref="L13:O16" si="10">C13-H13</f>
        <v>0</v>
      </c>
      <c r="N13" s="87">
        <f t="shared" si="10"/>
        <v>0</v>
      </c>
      <c r="O13" s="87">
        <f t="shared" si="10"/>
        <v>889264.1400000006</v>
      </c>
      <c r="P13" s="88">
        <f>SUM(L13:O13)</f>
        <v>889264.1400000006</v>
      </c>
      <c r="Q13" s="90"/>
    </row>
    <row r="14" spans="1:17" ht="54.75" customHeight="1">
      <c r="A14" s="81" t="s">
        <v>16</v>
      </c>
      <c r="B14" s="5"/>
      <c r="C14" s="6">
        <v>1100200</v>
      </c>
      <c r="D14" s="6">
        <v>13201300</v>
      </c>
      <c r="E14" s="6">
        <v>1399241.6</v>
      </c>
      <c r="F14" s="7">
        <f>SUM(B14:E14)</f>
        <v>15700741.6</v>
      </c>
      <c r="G14" s="5"/>
      <c r="H14" s="6">
        <v>1100200</v>
      </c>
      <c r="I14" s="6">
        <v>13201300</v>
      </c>
      <c r="J14" s="6">
        <v>1399241.6</v>
      </c>
      <c r="K14" s="7">
        <f>SUM(G14:J14)</f>
        <v>15700741.6</v>
      </c>
      <c r="L14" s="5">
        <f t="shared" si="10"/>
        <v>0</v>
      </c>
      <c r="M14" s="6">
        <f t="shared" si="10"/>
        <v>0</v>
      </c>
      <c r="N14" s="6">
        <f>D14-I14</f>
        <v>0</v>
      </c>
      <c r="O14" s="6">
        <f>E14-J14</f>
        <v>0</v>
      </c>
      <c r="P14" s="7">
        <f t="shared" ref="P14:P16" si="11">SUM(L14:O14)</f>
        <v>0</v>
      </c>
      <c r="Q14" s="9"/>
    </row>
    <row r="15" spans="1:17" ht="25.5">
      <c r="A15" s="81" t="s">
        <v>5</v>
      </c>
      <c r="B15" s="5"/>
      <c r="C15" s="6"/>
      <c r="D15" s="6"/>
      <c r="E15" s="47">
        <v>2480000</v>
      </c>
      <c r="F15" s="7">
        <f t="shared" ref="F15:F23" si="12">SUM(B15:E15)</f>
        <v>2480000</v>
      </c>
      <c r="G15" s="5"/>
      <c r="H15" s="6"/>
      <c r="I15" s="6"/>
      <c r="J15" s="6">
        <v>1878838.25</v>
      </c>
      <c r="K15" s="7">
        <f>SUM(G15:J15)</f>
        <v>1878838.25</v>
      </c>
      <c r="L15" s="5">
        <f t="shared" si="10"/>
        <v>0</v>
      </c>
      <c r="M15" s="6">
        <f t="shared" si="10"/>
        <v>0</v>
      </c>
      <c r="N15" s="6">
        <f t="shared" si="10"/>
        <v>0</v>
      </c>
      <c r="O15" s="6">
        <f>E15-J15</f>
        <v>601161.75</v>
      </c>
      <c r="P15" s="7">
        <f t="shared" si="11"/>
        <v>601161.75</v>
      </c>
      <c r="Q15" s="9"/>
    </row>
    <row r="16" spans="1:17" ht="26.25" customHeight="1">
      <c r="A16" s="81" t="s">
        <v>36</v>
      </c>
      <c r="B16" s="5"/>
      <c r="C16" s="6"/>
      <c r="D16" s="6">
        <v>2500000</v>
      </c>
      <c r="E16" s="47">
        <v>5394920.7000000002</v>
      </c>
      <c r="F16" s="7">
        <f t="shared" si="12"/>
        <v>7894920.7000000002</v>
      </c>
      <c r="G16" s="5"/>
      <c r="H16" s="6"/>
      <c r="I16" s="6">
        <v>2500000</v>
      </c>
      <c r="J16" s="6">
        <v>5106818.3099999996</v>
      </c>
      <c r="K16" s="7">
        <f>J16+I16</f>
        <v>7606818.3099999996</v>
      </c>
      <c r="L16" s="5">
        <f t="shared" si="10"/>
        <v>0</v>
      </c>
      <c r="M16" s="6">
        <f t="shared" si="10"/>
        <v>0</v>
      </c>
      <c r="N16" s="6">
        <f t="shared" si="10"/>
        <v>0</v>
      </c>
      <c r="O16" s="6">
        <f>E16-J16</f>
        <v>288102.3900000006</v>
      </c>
      <c r="P16" s="7">
        <f t="shared" si="11"/>
        <v>288102.3900000006</v>
      </c>
      <c r="Q16" s="9"/>
    </row>
    <row r="17" spans="1:18">
      <c r="A17" s="82" t="s">
        <v>15</v>
      </c>
      <c r="B17" s="78">
        <f>B19+B20+B18+B21</f>
        <v>191095.87</v>
      </c>
      <c r="C17" s="78">
        <f t="shared" ref="C17:F17" si="13">C19+C20+C18+C21</f>
        <v>1552845.51</v>
      </c>
      <c r="D17" s="78">
        <f t="shared" si="13"/>
        <v>3382736.83</v>
      </c>
      <c r="E17" s="78">
        <f t="shared" si="13"/>
        <v>0</v>
      </c>
      <c r="F17" s="78">
        <f t="shared" si="13"/>
        <v>5126678.21</v>
      </c>
      <c r="G17" s="28">
        <f>G19+G20+G18+G21</f>
        <v>186254.75</v>
      </c>
      <c r="H17" s="28">
        <f t="shared" ref="H17:K17" si="14">H19+H20+H18+H21</f>
        <v>1513506.51</v>
      </c>
      <c r="I17" s="28">
        <f t="shared" si="14"/>
        <v>3382736.83</v>
      </c>
      <c r="J17" s="28">
        <f t="shared" si="14"/>
        <v>0</v>
      </c>
      <c r="K17" s="28">
        <f t="shared" si="14"/>
        <v>5082498.09</v>
      </c>
      <c r="L17" s="28">
        <f t="shared" ref="L17" si="15">L19+L20+L18</f>
        <v>0</v>
      </c>
      <c r="M17" s="28">
        <f t="shared" ref="M17" si="16">M19+M20+M18</f>
        <v>0</v>
      </c>
      <c r="N17" s="28">
        <f t="shared" ref="N17" si="17">N19+N20+N18</f>
        <v>0</v>
      </c>
      <c r="O17" s="28">
        <f t="shared" ref="O17" si="18">O19+O20+O18</f>
        <v>0</v>
      </c>
      <c r="P17" s="28">
        <f t="shared" ref="P17" si="19">P19+P20+P18</f>
        <v>0</v>
      </c>
      <c r="Q17" s="91"/>
    </row>
    <row r="18" spans="1:18" ht="25.5">
      <c r="A18" s="81" t="s">
        <v>29</v>
      </c>
      <c r="B18" s="5"/>
      <c r="C18" s="6"/>
      <c r="D18" s="6"/>
      <c r="E18" s="6">
        <v>0</v>
      </c>
      <c r="F18" s="7">
        <f>C18+E18</f>
        <v>0</v>
      </c>
      <c r="G18" s="5"/>
      <c r="H18" s="6"/>
      <c r="I18" s="6"/>
      <c r="J18" s="6">
        <v>0</v>
      </c>
      <c r="K18" s="7">
        <f>SUM(G18:J18)</f>
        <v>0</v>
      </c>
      <c r="L18" s="5"/>
      <c r="M18" s="6">
        <f>C18:C25-H18</f>
        <v>0</v>
      </c>
      <c r="N18" s="6"/>
      <c r="O18" s="6">
        <f>E18-J18</f>
        <v>0</v>
      </c>
      <c r="P18" s="7"/>
      <c r="Q18" s="9"/>
    </row>
    <row r="19" spans="1:18" ht="38.25">
      <c r="A19" s="81" t="s">
        <v>37</v>
      </c>
      <c r="B19" s="5"/>
      <c r="C19" s="6"/>
      <c r="D19" s="6"/>
      <c r="E19" s="6">
        <v>0</v>
      </c>
      <c r="F19" s="7">
        <f>SUM(B19:E19)</f>
        <v>0</v>
      </c>
      <c r="G19" s="5"/>
      <c r="H19" s="6"/>
      <c r="I19" s="6">
        <v>0</v>
      </c>
      <c r="J19" s="6">
        <v>0</v>
      </c>
      <c r="K19" s="7">
        <f>SUM(G19:J19)</f>
        <v>0</v>
      </c>
      <c r="L19" s="5">
        <f t="shared" ref="L19:N19" si="20">B19-G19</f>
        <v>0</v>
      </c>
      <c r="M19" s="6">
        <f t="shared" si="20"/>
        <v>0</v>
      </c>
      <c r="N19" s="6">
        <f t="shared" si="20"/>
        <v>0</v>
      </c>
      <c r="O19" s="6">
        <f>E19-J19</f>
        <v>0</v>
      </c>
      <c r="P19" s="7">
        <f>SUM(L19:O19)</f>
        <v>0</v>
      </c>
      <c r="Q19" s="9"/>
    </row>
    <row r="20" spans="1:18" ht="25.5">
      <c r="A20" s="81" t="s">
        <v>17</v>
      </c>
      <c r="B20" s="5"/>
      <c r="C20" s="6">
        <v>0</v>
      </c>
      <c r="D20" s="6">
        <v>2679332.89</v>
      </c>
      <c r="E20" s="6">
        <v>0</v>
      </c>
      <c r="F20" s="7">
        <f>SUM(B20:E20)</f>
        <v>2679332.89</v>
      </c>
      <c r="G20" s="5"/>
      <c r="H20" s="6">
        <v>0</v>
      </c>
      <c r="I20" s="6">
        <v>2679332.89</v>
      </c>
      <c r="J20" s="6">
        <v>0</v>
      </c>
      <c r="K20" s="7">
        <f>SUM(G20:J20)</f>
        <v>2679332.89</v>
      </c>
      <c r="L20" s="5"/>
      <c r="M20" s="6">
        <f>C20:C24-H20</f>
        <v>0</v>
      </c>
      <c r="N20" s="6"/>
      <c r="O20" s="6">
        <f>E20-J20</f>
        <v>0</v>
      </c>
      <c r="P20" s="7"/>
      <c r="Q20" s="9"/>
    </row>
    <row r="21" spans="1:18" ht="25.5">
      <c r="A21" s="81" t="s">
        <v>45</v>
      </c>
      <c r="B21" s="5">
        <v>191095.87</v>
      </c>
      <c r="C21" s="6">
        <v>1552845.51</v>
      </c>
      <c r="D21" s="6">
        <v>703403.94</v>
      </c>
      <c r="E21" s="6"/>
      <c r="F21" s="7">
        <f>SUM(B21:E21)</f>
        <v>2447345.3199999998</v>
      </c>
      <c r="G21" s="5">
        <v>186254.75</v>
      </c>
      <c r="H21" s="6">
        <v>1513506.51</v>
      </c>
      <c r="I21" s="6">
        <v>703403.94</v>
      </c>
      <c r="J21" s="6"/>
      <c r="K21" s="7">
        <f>SUM(G21:J21)</f>
        <v>2403165.2000000002</v>
      </c>
      <c r="L21" s="5"/>
      <c r="M21" s="6"/>
      <c r="N21" s="6"/>
      <c r="O21" s="8"/>
      <c r="P21" s="7"/>
      <c r="Q21" s="9"/>
    </row>
    <row r="22" spans="1:18" s="11" customFormat="1" ht="27.75" customHeight="1">
      <c r="A22" s="82" t="s">
        <v>6</v>
      </c>
      <c r="B22" s="17">
        <f>B23</f>
        <v>0</v>
      </c>
      <c r="C22" s="76">
        <f>C23</f>
        <v>0</v>
      </c>
      <c r="D22" s="76">
        <f t="shared" ref="D22:O22" si="21">D23</f>
        <v>0</v>
      </c>
      <c r="E22" s="76">
        <f t="shared" si="21"/>
        <v>50546.96</v>
      </c>
      <c r="F22" s="77">
        <f t="shared" si="21"/>
        <v>50546.96</v>
      </c>
      <c r="G22" s="17">
        <f t="shared" si="21"/>
        <v>0</v>
      </c>
      <c r="H22" s="76">
        <f t="shared" si="21"/>
        <v>0</v>
      </c>
      <c r="I22" s="76">
        <f t="shared" si="21"/>
        <v>0</v>
      </c>
      <c r="J22" s="76">
        <f t="shared" si="21"/>
        <v>50546.96</v>
      </c>
      <c r="K22" s="77">
        <f t="shared" si="21"/>
        <v>50546.96</v>
      </c>
      <c r="L22" s="17">
        <f t="shared" si="21"/>
        <v>0</v>
      </c>
      <c r="M22" s="76">
        <f t="shared" si="21"/>
        <v>0</v>
      </c>
      <c r="N22" s="76">
        <f t="shared" si="21"/>
        <v>0</v>
      </c>
      <c r="O22" s="68">
        <f t="shared" si="21"/>
        <v>0</v>
      </c>
      <c r="P22" s="89">
        <f>P23</f>
        <v>0</v>
      </c>
      <c r="Q22" s="18"/>
    </row>
    <row r="23" spans="1:18" ht="25.5">
      <c r="A23" s="81" t="s">
        <v>7</v>
      </c>
      <c r="B23" s="5"/>
      <c r="C23" s="6"/>
      <c r="D23" s="6"/>
      <c r="E23" s="6">
        <v>50546.96</v>
      </c>
      <c r="F23" s="7">
        <f t="shared" si="12"/>
        <v>50546.96</v>
      </c>
      <c r="G23" s="5"/>
      <c r="H23" s="6"/>
      <c r="I23" s="6"/>
      <c r="J23" s="6">
        <v>50546.96</v>
      </c>
      <c r="K23" s="7">
        <f t="shared" ref="K23" si="22">SUM(G23:J23)</f>
        <v>50546.96</v>
      </c>
      <c r="L23" s="5">
        <f t="shared" ref="L23:O23" si="23">B23-G23</f>
        <v>0</v>
      </c>
      <c r="M23" s="6">
        <f t="shared" si="23"/>
        <v>0</v>
      </c>
      <c r="N23" s="6">
        <f t="shared" si="23"/>
        <v>0</v>
      </c>
      <c r="O23" s="6">
        <f t="shared" si="23"/>
        <v>0</v>
      </c>
      <c r="P23" s="7">
        <f t="shared" ref="P23" si="24">SUM(L23:O23)</f>
        <v>0</v>
      </c>
      <c r="Q23" s="9"/>
    </row>
    <row r="24" spans="1:18" ht="27">
      <c r="A24" s="83" t="s">
        <v>12</v>
      </c>
      <c r="B24" s="78">
        <f>B25</f>
        <v>0</v>
      </c>
      <c r="C24" s="28">
        <f t="shared" ref="C24:E24" si="25">C25</f>
        <v>0</v>
      </c>
      <c r="D24" s="28">
        <f t="shared" si="25"/>
        <v>0</v>
      </c>
      <c r="E24" s="79">
        <f t="shared" si="25"/>
        <v>0</v>
      </c>
      <c r="F24" s="33">
        <f>F25</f>
        <v>0</v>
      </c>
      <c r="G24" s="34"/>
      <c r="H24" s="32"/>
      <c r="I24" s="32"/>
      <c r="J24" s="32">
        <f>J25</f>
        <v>0</v>
      </c>
      <c r="K24" s="33">
        <f>K25</f>
        <v>0</v>
      </c>
      <c r="L24" s="34">
        <f>L25</f>
        <v>0</v>
      </c>
      <c r="M24" s="32">
        <f t="shared" ref="M24:N24" si="26">M25</f>
        <v>0</v>
      </c>
      <c r="N24" s="32">
        <f t="shared" si="26"/>
        <v>0</v>
      </c>
      <c r="O24" s="32">
        <f>O25</f>
        <v>0</v>
      </c>
      <c r="P24" s="69">
        <f t="shared" ref="P24:Q24" si="27">P25</f>
        <v>0</v>
      </c>
      <c r="Q24" s="69">
        <f t="shared" si="27"/>
        <v>0</v>
      </c>
    </row>
    <row r="25" spans="1:18" ht="25.5">
      <c r="A25" s="84" t="s">
        <v>13</v>
      </c>
      <c r="B25" s="73"/>
      <c r="C25" s="31"/>
      <c r="D25" s="31"/>
      <c r="E25" s="31"/>
      <c r="F25" s="56">
        <f>B25+C25+D25</f>
        <v>0</v>
      </c>
      <c r="G25" s="85"/>
      <c r="H25" s="30"/>
      <c r="I25" s="30"/>
      <c r="J25" s="30">
        <v>0</v>
      </c>
      <c r="K25" s="56">
        <f>J25</f>
        <v>0</v>
      </c>
      <c r="L25" s="85">
        <f>B25</f>
        <v>0</v>
      </c>
      <c r="M25" s="30">
        <f t="shared" ref="M25:O25" si="28">C25</f>
        <v>0</v>
      </c>
      <c r="N25" s="30">
        <f t="shared" si="28"/>
        <v>0</v>
      </c>
      <c r="O25" s="30">
        <f t="shared" si="28"/>
        <v>0</v>
      </c>
      <c r="P25" s="74">
        <f>L25+M25+N25</f>
        <v>0</v>
      </c>
      <c r="Q25" s="9"/>
    </row>
    <row r="26" spans="1:18" ht="40.5">
      <c r="A26" s="82" t="s">
        <v>38</v>
      </c>
      <c r="B26" s="26"/>
      <c r="C26" s="28">
        <f>C27</f>
        <v>0</v>
      </c>
      <c r="D26" s="28">
        <f>D27</f>
        <v>478868.7</v>
      </c>
      <c r="E26" s="27"/>
      <c r="F26" s="29">
        <f>SUM(B26:E26)</f>
        <v>478868.7</v>
      </c>
      <c r="G26" s="26"/>
      <c r="H26" s="27"/>
      <c r="I26" s="28">
        <f>I27</f>
        <v>478868.7</v>
      </c>
      <c r="J26" s="27"/>
      <c r="K26" s="29">
        <f>SUM(G26:J26)</f>
        <v>478868.7</v>
      </c>
      <c r="L26" s="26"/>
      <c r="M26" s="28">
        <f>M27</f>
        <v>0</v>
      </c>
      <c r="N26" s="28">
        <f>N27</f>
        <v>0</v>
      </c>
      <c r="O26" s="28"/>
      <c r="P26" s="29">
        <f>M26+N26</f>
        <v>0</v>
      </c>
      <c r="Q26" s="29">
        <f>N26+O26</f>
        <v>0</v>
      </c>
    </row>
    <row r="27" spans="1:18" ht="77.25" thickBot="1">
      <c r="A27" s="54" t="s">
        <v>14</v>
      </c>
      <c r="B27" s="61"/>
      <c r="C27" s="62"/>
      <c r="D27" s="62">
        <v>478868.7</v>
      </c>
      <c r="E27" s="62"/>
      <c r="F27" s="63">
        <f>SUM(B27:E27)</f>
        <v>478868.7</v>
      </c>
      <c r="G27" s="61"/>
      <c r="H27" s="62"/>
      <c r="I27" s="62">
        <v>478868.7</v>
      </c>
      <c r="J27" s="62"/>
      <c r="K27" s="63">
        <f>SUM(G27:J27)</f>
        <v>478868.7</v>
      </c>
      <c r="L27" s="61"/>
      <c r="M27" s="62">
        <f>C27-H27</f>
        <v>0</v>
      </c>
      <c r="N27" s="62">
        <f>D27-I27</f>
        <v>0</v>
      </c>
      <c r="O27" s="62"/>
      <c r="P27" s="63">
        <f>M27+N27</f>
        <v>0</v>
      </c>
      <c r="Q27" s="64"/>
    </row>
    <row r="28" spans="1:18" s="2" customFormat="1" ht="26.25" thickBot="1">
      <c r="A28" s="93" t="s">
        <v>27</v>
      </c>
      <c r="B28" s="15">
        <f>B29+B30</f>
        <v>861202.89</v>
      </c>
      <c r="C28" s="15">
        <f t="shared" ref="C28:F28" si="29">C29+C30</f>
        <v>1639636.88</v>
      </c>
      <c r="D28" s="15">
        <f t="shared" si="29"/>
        <v>0</v>
      </c>
      <c r="E28" s="15">
        <f t="shared" si="29"/>
        <v>32324867.940000001</v>
      </c>
      <c r="F28" s="15">
        <f t="shared" si="29"/>
        <v>34825707.710000001</v>
      </c>
      <c r="G28" s="15">
        <f t="shared" ref="G28" si="30">G29+G30</f>
        <v>861202.89</v>
      </c>
      <c r="H28" s="15">
        <f t="shared" ref="H28" si="31">H29+H30</f>
        <v>1536247.01</v>
      </c>
      <c r="I28" s="15">
        <f t="shared" ref="I28" si="32">I29+I30</f>
        <v>0</v>
      </c>
      <c r="J28" s="15">
        <f t="shared" ref="J28" si="33">J29+J30</f>
        <v>31767728.25</v>
      </c>
      <c r="K28" s="15">
        <f t="shared" ref="K28" si="34">K29+K30</f>
        <v>34165178.149999999</v>
      </c>
      <c r="L28" s="15">
        <f t="shared" ref="L28" si="35">L29+L30</f>
        <v>0</v>
      </c>
      <c r="M28" s="15">
        <f t="shared" ref="M28" si="36">M29+M30</f>
        <v>103389.86999999988</v>
      </c>
      <c r="N28" s="15">
        <f t="shared" ref="N28" si="37">N29+N30</f>
        <v>0</v>
      </c>
      <c r="O28" s="15">
        <f t="shared" ref="O28" si="38">O29+O30</f>
        <v>557139.69000000134</v>
      </c>
      <c r="P28" s="15">
        <f t="shared" ref="P28" si="39">P29+P30</f>
        <v>660529.56000000122</v>
      </c>
      <c r="Q28" s="15">
        <f t="shared" ref="Q28" si="40">Q29+Q30</f>
        <v>0</v>
      </c>
    </row>
    <row r="29" spans="1:18" s="2" customFormat="1" ht="39" thickBot="1">
      <c r="A29" s="94" t="s">
        <v>39</v>
      </c>
      <c r="B29" s="97">
        <v>0</v>
      </c>
      <c r="C29" s="98"/>
      <c r="D29" s="98">
        <v>0</v>
      </c>
      <c r="E29" s="98">
        <v>468813</v>
      </c>
      <c r="F29" s="99">
        <f>B29+C29+D29+E29</f>
        <v>468813</v>
      </c>
      <c r="G29" s="97">
        <v>0</v>
      </c>
      <c r="H29" s="98">
        <v>0</v>
      </c>
      <c r="I29" s="98">
        <v>0</v>
      </c>
      <c r="J29" s="98">
        <v>468813</v>
      </c>
      <c r="K29" s="99">
        <f>J29</f>
        <v>468813</v>
      </c>
      <c r="L29" s="97">
        <v>0</v>
      </c>
      <c r="M29" s="98">
        <v>0</v>
      </c>
      <c r="N29" s="98">
        <v>0</v>
      </c>
      <c r="O29" s="98">
        <f>E29-J29</f>
        <v>0</v>
      </c>
      <c r="P29" s="99">
        <f>SUM(L29:O29)</f>
        <v>0</v>
      </c>
      <c r="Q29" s="100"/>
      <c r="R29" s="41"/>
    </row>
    <row r="30" spans="1:18" s="11" customFormat="1" ht="81.75" customHeight="1" thickBot="1">
      <c r="A30" s="95" t="s">
        <v>40</v>
      </c>
      <c r="B30" s="42">
        <f>701685.76+159517.13</f>
        <v>861202.89</v>
      </c>
      <c r="C30" s="43">
        <f>100000+737506.76+88584.47+713545.65</f>
        <v>1639636.88</v>
      </c>
      <c r="D30" s="43"/>
      <c r="E30" s="43">
        <v>31856054.940000001</v>
      </c>
      <c r="F30" s="44">
        <f>SUM(B30:E30)</f>
        <v>34356894.710000001</v>
      </c>
      <c r="G30" s="42">
        <v>861202.89</v>
      </c>
      <c r="H30" s="43">
        <f>100000+634116.89+88584.47+713545.65</f>
        <v>1536247.01</v>
      </c>
      <c r="I30" s="43"/>
      <c r="J30" s="43">
        <v>31298915.25</v>
      </c>
      <c r="K30" s="44">
        <f>G30+H30+J30+I30</f>
        <v>33696365.149999999</v>
      </c>
      <c r="L30" s="42">
        <f>B30-G30</f>
        <v>0</v>
      </c>
      <c r="M30" s="43">
        <f>C30-H30</f>
        <v>103389.86999999988</v>
      </c>
      <c r="N30" s="43">
        <f t="shared" ref="N30" si="41">D30-I30</f>
        <v>0</v>
      </c>
      <c r="O30" s="43">
        <f>E30-J30</f>
        <v>557139.69000000134</v>
      </c>
      <c r="P30" s="99">
        <f t="shared" ref="P30" si="42">SUM(L30:O30)</f>
        <v>660529.56000000122</v>
      </c>
      <c r="Q30" s="45"/>
      <c r="R30" s="46"/>
    </row>
    <row r="31" spans="1:18" ht="64.5" customHeight="1" thickBot="1">
      <c r="A31" s="116" t="s">
        <v>28</v>
      </c>
      <c r="B31" s="15">
        <f>B32+B33</f>
        <v>0</v>
      </c>
      <c r="C31" s="102">
        <f t="shared" ref="C31:E31" si="43">C32+C33</f>
        <v>20870</v>
      </c>
      <c r="D31" s="102">
        <f t="shared" si="43"/>
        <v>0</v>
      </c>
      <c r="E31" s="102">
        <f t="shared" si="43"/>
        <v>5217.5</v>
      </c>
      <c r="F31" s="117">
        <f>C31+E31+D31</f>
        <v>26087.5</v>
      </c>
      <c r="G31" s="15">
        <f>G32+G33</f>
        <v>0</v>
      </c>
      <c r="H31" s="15">
        <f t="shared" ref="H31:P31" si="44">H32+H33</f>
        <v>20870</v>
      </c>
      <c r="I31" s="15">
        <f t="shared" si="44"/>
        <v>0</v>
      </c>
      <c r="J31" s="15">
        <f t="shared" si="44"/>
        <v>5217.5</v>
      </c>
      <c r="K31" s="15">
        <f t="shared" si="44"/>
        <v>26087.5</v>
      </c>
      <c r="L31" s="15">
        <f t="shared" si="44"/>
        <v>0</v>
      </c>
      <c r="M31" s="15">
        <f t="shared" si="44"/>
        <v>0</v>
      </c>
      <c r="N31" s="15">
        <f t="shared" si="44"/>
        <v>0</v>
      </c>
      <c r="O31" s="15">
        <f t="shared" si="44"/>
        <v>0</v>
      </c>
      <c r="P31" s="15">
        <f t="shared" si="44"/>
        <v>0</v>
      </c>
      <c r="Q31" s="103"/>
    </row>
    <row r="32" spans="1:18" ht="123" customHeight="1" thickBot="1">
      <c r="A32" s="104" t="s">
        <v>8</v>
      </c>
      <c r="B32" s="106"/>
      <c r="C32" s="107">
        <v>19978</v>
      </c>
      <c r="D32" s="107">
        <v>0</v>
      </c>
      <c r="E32" s="107">
        <v>4994.5</v>
      </c>
      <c r="F32" s="108">
        <f>B32+C32+D32+E32</f>
        <v>24972.5</v>
      </c>
      <c r="G32" s="106"/>
      <c r="H32" s="107">
        <v>19978</v>
      </c>
      <c r="I32" s="107">
        <v>0</v>
      </c>
      <c r="J32" s="107">
        <v>4994.5</v>
      </c>
      <c r="K32" s="112">
        <f>G32+H32+I32+J32</f>
        <v>24972.5</v>
      </c>
      <c r="L32" s="106"/>
      <c r="M32" s="107">
        <f t="shared" ref="M32:O33" si="45">C32-H32</f>
        <v>0</v>
      </c>
      <c r="N32" s="107">
        <f t="shared" si="45"/>
        <v>0</v>
      </c>
      <c r="O32" s="107">
        <f t="shared" si="45"/>
        <v>0</v>
      </c>
      <c r="P32" s="108">
        <f>SUM(L32:O32)</f>
        <v>0</v>
      </c>
      <c r="Q32" s="113"/>
    </row>
    <row r="33" spans="1:17" ht="123" customHeight="1" thickBot="1">
      <c r="A33" s="105" t="s">
        <v>41</v>
      </c>
      <c r="B33" s="109"/>
      <c r="C33" s="110">
        <v>892</v>
      </c>
      <c r="D33" s="110"/>
      <c r="E33" s="110">
        <v>223</v>
      </c>
      <c r="F33" s="111">
        <f>C33+E33</f>
        <v>1115</v>
      </c>
      <c r="G33" s="109"/>
      <c r="H33" s="110">
        <v>892</v>
      </c>
      <c r="I33" s="110"/>
      <c r="J33" s="110">
        <v>223</v>
      </c>
      <c r="K33" s="111">
        <f>G33+H33+I33+J33</f>
        <v>1115</v>
      </c>
      <c r="L33" s="109"/>
      <c r="M33" s="110">
        <f t="shared" si="45"/>
        <v>0</v>
      </c>
      <c r="N33" s="110">
        <f t="shared" si="45"/>
        <v>0</v>
      </c>
      <c r="O33" s="110">
        <f t="shared" si="45"/>
        <v>0</v>
      </c>
      <c r="P33" s="108">
        <f>SUM(L33:O33)</f>
        <v>0</v>
      </c>
      <c r="Q33" s="114"/>
    </row>
    <row r="34" spans="1:17" ht="64.5" customHeight="1" thickBot="1">
      <c r="A34" s="116" t="s">
        <v>30</v>
      </c>
      <c r="B34" s="15">
        <f>B35</f>
        <v>0</v>
      </c>
      <c r="C34" s="15">
        <f t="shared" ref="C34:F34" si="46">C36</f>
        <v>0</v>
      </c>
      <c r="D34" s="15">
        <f t="shared" si="46"/>
        <v>46000</v>
      </c>
      <c r="E34" s="15">
        <f t="shared" si="46"/>
        <v>0</v>
      </c>
      <c r="F34" s="15">
        <f t="shared" si="46"/>
        <v>46000</v>
      </c>
      <c r="G34" s="15">
        <f>G36</f>
        <v>0</v>
      </c>
      <c r="H34" s="15">
        <f t="shared" ref="H34:P34" si="47">H36</f>
        <v>0</v>
      </c>
      <c r="I34" s="15">
        <f t="shared" si="47"/>
        <v>46000</v>
      </c>
      <c r="J34" s="15">
        <f t="shared" si="47"/>
        <v>0</v>
      </c>
      <c r="K34" s="15">
        <f t="shared" si="47"/>
        <v>46000</v>
      </c>
      <c r="L34" s="15">
        <f t="shared" si="47"/>
        <v>0</v>
      </c>
      <c r="M34" s="15">
        <f t="shared" si="47"/>
        <v>0</v>
      </c>
      <c r="N34" s="15">
        <f t="shared" si="47"/>
        <v>0</v>
      </c>
      <c r="O34" s="15">
        <f t="shared" si="47"/>
        <v>0</v>
      </c>
      <c r="P34" s="15">
        <f t="shared" si="47"/>
        <v>0</v>
      </c>
      <c r="Q34" s="103"/>
    </row>
    <row r="35" spans="1:17" s="11" customFormat="1" ht="27.75" thickBot="1">
      <c r="A35" s="80" t="s">
        <v>42</v>
      </c>
      <c r="B35" s="70">
        <f>B36</f>
        <v>0</v>
      </c>
      <c r="C35" s="70">
        <f t="shared" ref="C35:Q35" si="48">C36</f>
        <v>0</v>
      </c>
      <c r="D35" s="70">
        <f t="shared" si="48"/>
        <v>46000</v>
      </c>
      <c r="E35" s="70">
        <f t="shared" si="48"/>
        <v>0</v>
      </c>
      <c r="F35" s="70">
        <f t="shared" si="48"/>
        <v>46000</v>
      </c>
      <c r="G35" s="70">
        <f t="shared" si="48"/>
        <v>0</v>
      </c>
      <c r="H35" s="70">
        <f t="shared" si="48"/>
        <v>0</v>
      </c>
      <c r="I35" s="70">
        <f t="shared" si="48"/>
        <v>46000</v>
      </c>
      <c r="J35" s="70">
        <f t="shared" si="48"/>
        <v>0</v>
      </c>
      <c r="K35" s="70">
        <f t="shared" si="48"/>
        <v>46000</v>
      </c>
      <c r="L35" s="70">
        <f t="shared" si="48"/>
        <v>0</v>
      </c>
      <c r="M35" s="70">
        <f t="shared" si="48"/>
        <v>0</v>
      </c>
      <c r="N35" s="70">
        <f t="shared" si="48"/>
        <v>0</v>
      </c>
      <c r="O35" s="70">
        <f t="shared" si="48"/>
        <v>0</v>
      </c>
      <c r="P35" s="70">
        <f t="shared" si="48"/>
        <v>0</v>
      </c>
      <c r="Q35" s="70">
        <f t="shared" si="48"/>
        <v>0</v>
      </c>
    </row>
    <row r="36" spans="1:17" ht="58.5" customHeight="1" thickBot="1">
      <c r="A36" s="105" t="s">
        <v>31</v>
      </c>
      <c r="B36" s="106"/>
      <c r="C36" s="107"/>
      <c r="D36" s="107">
        <v>46000</v>
      </c>
      <c r="E36" s="107">
        <v>0</v>
      </c>
      <c r="F36" s="108">
        <f>B36+C36+D36+E36</f>
        <v>46000</v>
      </c>
      <c r="G36" s="106"/>
      <c r="H36" s="107">
        <v>0</v>
      </c>
      <c r="I36" s="107">
        <v>46000</v>
      </c>
      <c r="J36" s="107">
        <v>0</v>
      </c>
      <c r="K36" s="112">
        <f>G36+H36+I36+J36</f>
        <v>46000</v>
      </c>
      <c r="L36" s="106"/>
      <c r="M36" s="107">
        <f t="shared" ref="M36" si="49">C36-H36</f>
        <v>0</v>
      </c>
      <c r="N36" s="107">
        <f t="shared" ref="N36" si="50">D36-I36</f>
        <v>0</v>
      </c>
      <c r="O36" s="107">
        <f t="shared" ref="O36" si="51">E36-J36</f>
        <v>0</v>
      </c>
      <c r="P36" s="108">
        <f>SUM(L36:O36)</f>
        <v>0</v>
      </c>
      <c r="Q36" s="113"/>
    </row>
    <row r="37" spans="1:17" s="2" customFormat="1" ht="26.25" thickBot="1">
      <c r="A37" s="92" t="s">
        <v>3</v>
      </c>
      <c r="B37" s="96">
        <f>B7+B12+B28+B31+B34</f>
        <v>1052298.76</v>
      </c>
      <c r="C37" s="96">
        <f>C7+C12+C28+C31+C34</f>
        <v>5143552.3899999997</v>
      </c>
      <c r="D37" s="96">
        <f>D7+D12+D28+D31+D34</f>
        <v>21662242.370000001</v>
      </c>
      <c r="E37" s="96">
        <f>E7+E12+E28+E31+E34</f>
        <v>65976746.030000001</v>
      </c>
      <c r="F37" s="96">
        <f>F7+F12+F28+F31+F34</f>
        <v>93834839.550000012</v>
      </c>
      <c r="G37" s="96">
        <f>G7+G12+G28+G31+G34</f>
        <v>1047457.64</v>
      </c>
      <c r="H37" s="96">
        <f>H7+H12+H28+H31+H34</f>
        <v>5000823.5199999996</v>
      </c>
      <c r="I37" s="96">
        <f>I7+I12+I28+I31+I34</f>
        <v>21662242.369999997</v>
      </c>
      <c r="J37" s="96">
        <f>J7+J12+J28+J31+J34</f>
        <v>64121142.43</v>
      </c>
      <c r="K37" s="96">
        <f>K7+K12+K28+K31+K34</f>
        <v>91831665.960000008</v>
      </c>
      <c r="L37" s="96">
        <f>L7+L12+L28+L31+L34</f>
        <v>0</v>
      </c>
      <c r="M37" s="96">
        <f>M7+M12+M28+M31+M34</f>
        <v>103389.86999999988</v>
      </c>
      <c r="N37" s="96">
        <f>N7+N12+N28+N31+N34</f>
        <v>0</v>
      </c>
      <c r="O37" s="96">
        <f>O7+O12+O28+O31+O34</f>
        <v>1855603.600000002</v>
      </c>
      <c r="P37" s="96">
        <f>P7+P12+P28+P31+P34</f>
        <v>1958993.4700000018</v>
      </c>
      <c r="Q37" s="101"/>
    </row>
    <row r="39" spans="1:17">
      <c r="A39" s="1" t="s">
        <v>9</v>
      </c>
      <c r="F39" s="1" t="s">
        <v>10</v>
      </c>
      <c r="K39" s="35"/>
      <c r="M39" s="35"/>
    </row>
    <row r="40" spans="1:17">
      <c r="O40" s="35"/>
    </row>
    <row r="41" spans="1:17" ht="16.5">
      <c r="A41" s="19" t="s">
        <v>46</v>
      </c>
      <c r="B41" s="20"/>
    </row>
    <row r="42" spans="1:17" ht="16.5">
      <c r="A42" s="19" t="s">
        <v>47</v>
      </c>
      <c r="B42" s="20"/>
      <c r="E42" s="35"/>
    </row>
    <row r="43" spans="1:17" ht="16.5">
      <c r="A43" s="19"/>
      <c r="B43" s="20"/>
      <c r="D43" s="35"/>
      <c r="E43" s="35"/>
    </row>
    <row r="44" spans="1:17" ht="16.5">
      <c r="A44" s="19"/>
      <c r="B44" s="20"/>
    </row>
    <row r="45" spans="1:17" ht="16.5">
      <c r="A45" s="19" t="s">
        <v>11</v>
      </c>
      <c r="B45" s="20"/>
      <c r="M45" s="35"/>
    </row>
    <row r="48" spans="1:17">
      <c r="M48" s="35"/>
    </row>
  </sheetData>
  <mergeCells count="7">
    <mergeCell ref="G5:K5"/>
    <mergeCell ref="L5:P5"/>
    <mergeCell ref="Q5:Q6"/>
    <mergeCell ref="A2:Q2"/>
    <mergeCell ref="A3:Q3"/>
    <mergeCell ref="A5:A6"/>
    <mergeCell ref="B5:F5"/>
  </mergeCells>
  <phoneticPr fontId="2" type="noConversion"/>
  <pageMargins left="0.59055118110236227" right="0.47244094488188981" top="0.6" bottom="0.15748031496062992" header="0.59" footer="0.27559055118110237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2023-02-01T06:48:02Z</cp:lastPrinted>
  <dcterms:created xsi:type="dcterms:W3CDTF">2008-02-18T07:33:24Z</dcterms:created>
  <dcterms:modified xsi:type="dcterms:W3CDTF">2025-02-25T19:43:28Z</dcterms:modified>
</cp:coreProperties>
</file>